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15"/>
  <workbookPr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lmecheverry1_javerianacali_edu_co/Documents/PDG - HORIZONTES CREATIVOS/ENTREGA FINAL/"/>
    </mc:Choice>
  </mc:AlternateContent>
  <xr:revisionPtr revIDLastSave="48" documentId="11_A63BEABF6485CEEC7131957FA628DA2455CE94F6" xr6:coauthVersionLast="47" xr6:coauthVersionMax="47" xr10:uidLastSave="{D37B3F54-CB4C-46A3-96B8-5902EC7C1403}"/>
  <bookViews>
    <workbookView xWindow="-120" yWindow="-120" windowWidth="20730" windowHeight="11160" firstSheet="1" activeTab="1" xr2:uid="{00000000-000D-0000-FFFF-FFFF00000000}"/>
  </bookViews>
  <sheets>
    <sheet name="Hoja1" sheetId="1" r:id="rId1"/>
    <sheet name="Evaluación Minimo Servicio Viab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PBi6wjWQk/EebUCg+SZp9ErtW9w=="/>
    </ext>
  </extLst>
</workbook>
</file>

<file path=xl/calcChain.xml><?xml version="1.0" encoding="utf-8"?>
<calcChain xmlns="http://schemas.openxmlformats.org/spreadsheetml/2006/main">
  <c r="D20" i="2" l="1"/>
  <c r="D21" i="2" s="1"/>
  <c r="D18" i="2"/>
  <c r="D17" i="2"/>
  <c r="G18" i="2"/>
  <c r="F18" i="2"/>
  <c r="E18" i="2"/>
  <c r="G17" i="2"/>
  <c r="F17" i="2"/>
  <c r="E17" i="2"/>
  <c r="D28" i="1"/>
  <c r="D27" i="1"/>
  <c r="M25" i="1"/>
  <c r="L25" i="1"/>
  <c r="K25" i="1"/>
  <c r="J25" i="1"/>
  <c r="I25" i="1"/>
  <c r="H25" i="1"/>
  <c r="G25" i="1"/>
  <c r="F25" i="1"/>
  <c r="E25" i="1"/>
  <c r="D25" i="1"/>
  <c r="D26" i="1" s="1"/>
  <c r="M24" i="1"/>
  <c r="L24" i="1"/>
  <c r="K24" i="1"/>
  <c r="J24" i="1"/>
  <c r="I24" i="1"/>
  <c r="H24" i="1"/>
  <c r="G24" i="1"/>
  <c r="F24" i="1"/>
  <c r="E24" i="1"/>
  <c r="D24" i="1"/>
  <c r="D19" i="2" l="1"/>
</calcChain>
</file>

<file path=xl/sharedStrings.xml><?xml version="1.0" encoding="utf-8"?>
<sst xmlns="http://schemas.openxmlformats.org/spreadsheetml/2006/main" count="61" uniqueCount="47">
  <si>
    <t>Anexo # 7</t>
  </si>
  <si>
    <t>Matriz de Evaluación de Desempeño para los Conocimientos Aprendidos</t>
  </si>
  <si>
    <t>La finalidad de este documento es calcular el indicador de conocimientos y habilidades aprendidos por las personas que realizaron el taller de animación hace 10 años evaluadas por Alba Rojas.</t>
  </si>
  <si>
    <t xml:space="preserve">Indicaciones: Se ha de calificar siendo 1 (Ningún conocimiento aprendido) a 5 (Aprendió todo los conocimientos).  </t>
  </si>
  <si>
    <t>Nota: Se considera que el conocimiento se aprendió si la nota toma valor a partir de 3,5 o más.</t>
  </si>
  <si>
    <t>La matriz de evaluación de desempeño para los conocimientos aprendidos se realizó el 4/29/2021 por Gabriela Álvarez y Leidy Xiomara Carabali.</t>
  </si>
  <si>
    <t>La fuente de los datos es Alba Rojas</t>
  </si>
  <si>
    <t>TABLA XVI. 
TABLA DE EVALUACION DE CONOCIMIENTOS APRENDIDOS</t>
  </si>
  <si>
    <t>Conocimiento</t>
  </si>
  <si>
    <t>Especificación</t>
  </si>
  <si>
    <t>Jhon Dave Rojas L</t>
  </si>
  <si>
    <t>Luis Fernando González R</t>
  </si>
  <si>
    <t>Michell Vargas</t>
  </si>
  <si>
    <t>Magda González B</t>
  </si>
  <si>
    <t>Diego González B</t>
  </si>
  <si>
    <t>Esteban Castro</t>
  </si>
  <si>
    <t>Julieth Daza</t>
  </si>
  <si>
    <t>Camila González</t>
  </si>
  <si>
    <t>Sebastián Rojas A</t>
  </si>
  <si>
    <t>Miguel Ángel Rojas A</t>
  </si>
  <si>
    <t>Creación de historias a partir de temas cotidianos o fantásticos</t>
  </si>
  <si>
    <t>Estructura de personajes</t>
  </si>
  <si>
    <t>Desarrollo básico de guion</t>
  </si>
  <si>
    <t>Dibujo y bocetación para definir personajes</t>
  </si>
  <si>
    <t>Técnicas de animación</t>
  </si>
  <si>
    <t>Elaboración de un storyboard</t>
  </si>
  <si>
    <t>Desarrollo y definición de personajes</t>
  </si>
  <si>
    <t>Elaboración de personajes según la técnica escogida</t>
  </si>
  <si>
    <t>Escenografía para Fotografía</t>
  </si>
  <si>
    <t>Animación digital y edición</t>
  </si>
  <si>
    <t>Finalización de la animación</t>
  </si>
  <si>
    <t>CANTIDAD CONOCIMIENTOS APROBADOS</t>
  </si>
  <si>
    <t>TOTALES</t>
  </si>
  <si>
    <t>PROMEDIO POR PERSONA</t>
  </si>
  <si>
    <t>PROMEDIO GLOBAL</t>
  </si>
  <si>
    <t>% que aprobó el 100% de los conocimientos</t>
  </si>
  <si>
    <t>% que no aprobó el 100% de los conocimientos</t>
  </si>
  <si>
    <t>La finalidad de este documento es calcular el indicador de conocimientos y habilidades aprendidos por las personas que participaron en la actividad lúdico - pedagógica "Pinta tus Sueños" evaluadas por Alba Rojas.</t>
  </si>
  <si>
    <t>La fuente de los datos es Alba Rojas y el video de Implementación del Mínimo Servicio Viable</t>
  </si>
  <si>
    <t>Camilo Alejandro Hernández</t>
  </si>
  <si>
    <t>Paula Andrea Mora Gutiérrez</t>
  </si>
  <si>
    <t>Zahian Nicole Gutierrez</t>
  </si>
  <si>
    <t>María Fernanda Pinilla</t>
  </si>
  <si>
    <t>Abordar técnicas básicas de encuadernación en el armado y decorado de libretas de costura simple.</t>
  </si>
  <si>
    <t>Contribuir a potenciar el desarrollo de la creatividad dentro del proceso de aprendizaje de la cubierta de la libreta.</t>
  </si>
  <si>
    <t>Conocer los procesos básicos de la encuadernación.</t>
  </si>
  <si>
    <t>Identificar las partes de un libro.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</si>
</sst>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>
    <font>
      <sz val="11"/>
      <color theme="1"/>
      <name val="Arial"/>
    </font>
    <font>
      <b/>
      <sz val="11"/>
      <color theme="1"/>
      <name val="Calibri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8"/>
      <color theme="1"/>
      <name val="Calibri"/>
      <family val="2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b/>
      <sz val="14"/>
      <color rgb="FFFF0000"/>
      <name val="Arial"/>
      <family val="2"/>
    </font>
    <font>
      <b/>
      <i/>
      <sz val="11"/>
      <color theme="1"/>
      <name val="Times New Roman"/>
      <family val="1"/>
    </font>
    <font>
      <i/>
      <sz val="8"/>
      <color theme="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B4C6E7"/>
        <bgColor rgb="FFB4C6E7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4" fillId="0" borderId="0" xfId="0" applyFont="1"/>
    <xf numFmtId="0" fontId="3" fillId="0" borderId="0" xfId="0" quotePrefix="1" applyFont="1"/>
    <xf numFmtId="0" fontId="3" fillId="0" borderId="0" xfId="0" applyFont="1"/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2" xfId="0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10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3" fillId="0" borderId="0" xfId="0" applyFont="1" applyAlignment="1"/>
    <xf numFmtId="0" fontId="11" fillId="0" borderId="1" xfId="0" applyFont="1" applyBorder="1" applyAlignment="1"/>
    <xf numFmtId="0" fontId="1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003"/>
  <sheetViews>
    <sheetView workbookViewId="0">
      <selection activeCell="B8" sqref="B8:M9"/>
    </sheetView>
  </sheetViews>
  <sheetFormatPr defaultColWidth="12.625" defaultRowHeight="15" customHeight="1"/>
  <cols>
    <col min="1" max="1" width="3" customWidth="1"/>
    <col min="2" max="2" width="11.625" customWidth="1"/>
    <col min="3" max="3" width="20.625" customWidth="1"/>
    <col min="4" max="13" width="18.125" customWidth="1"/>
    <col min="14" max="25" width="10" customWidth="1"/>
  </cols>
  <sheetData>
    <row r="1" spans="2:13" ht="17.25" customHeight="1">
      <c r="D1" s="17" t="s">
        <v>0</v>
      </c>
      <c r="E1" s="18"/>
      <c r="F1" s="18"/>
      <c r="G1" s="18"/>
      <c r="H1" s="18"/>
      <c r="I1" s="18"/>
    </row>
    <row r="2" spans="2:13" ht="14.25">
      <c r="B2" s="21" t="s">
        <v>1</v>
      </c>
      <c r="C2" s="25"/>
      <c r="D2" s="25"/>
      <c r="E2" s="25"/>
      <c r="F2" s="25"/>
      <c r="G2" s="25"/>
      <c r="H2" s="25"/>
      <c r="I2" s="25"/>
      <c r="J2" s="25"/>
    </row>
    <row r="3" spans="2:13" ht="14.25">
      <c r="B3" s="2" t="s">
        <v>2</v>
      </c>
      <c r="C3" s="4"/>
      <c r="D3" s="4"/>
      <c r="E3" s="4"/>
      <c r="F3" s="4"/>
      <c r="G3" s="4"/>
      <c r="H3" s="4"/>
      <c r="I3" s="4"/>
      <c r="J3" s="4"/>
    </row>
    <row r="4" spans="2:13" ht="14.25">
      <c r="B4" s="3" t="s">
        <v>3</v>
      </c>
      <c r="C4" s="4"/>
      <c r="D4" s="4"/>
      <c r="E4" s="4"/>
      <c r="F4" s="4"/>
      <c r="G4" s="4"/>
      <c r="H4" s="4"/>
      <c r="I4" s="4"/>
      <c r="J4" s="4"/>
    </row>
    <row r="5" spans="2:13" ht="14.25">
      <c r="B5" s="3" t="s">
        <v>4</v>
      </c>
      <c r="C5" s="4"/>
      <c r="D5" s="4"/>
      <c r="E5" s="4"/>
      <c r="F5" s="4"/>
      <c r="G5" s="4"/>
      <c r="H5" s="4"/>
      <c r="I5" s="4"/>
      <c r="J5" s="4"/>
    </row>
    <row r="6" spans="2:13" ht="13.5" customHeight="1">
      <c r="B6" s="4" t="s">
        <v>5</v>
      </c>
      <c r="C6" s="4"/>
      <c r="D6" s="4"/>
      <c r="E6" s="4"/>
      <c r="F6" s="4"/>
      <c r="G6" s="4"/>
      <c r="H6" s="4"/>
      <c r="I6" s="4"/>
      <c r="J6" s="4"/>
    </row>
    <row r="7" spans="2:13" ht="13.5" customHeight="1">
      <c r="B7" s="4" t="s">
        <v>6</v>
      </c>
      <c r="C7" s="4"/>
      <c r="D7" s="4"/>
      <c r="E7" s="4"/>
      <c r="F7" s="4"/>
      <c r="G7" s="4"/>
      <c r="H7" s="4"/>
      <c r="I7" s="4"/>
      <c r="J7" s="4"/>
    </row>
    <row r="8" spans="2:13" ht="13.5" customHeight="1">
      <c r="B8" s="23" t="s">
        <v>7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2:13" ht="13.5" customHeight="1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2:13" ht="14.25">
      <c r="B10" s="22" t="s">
        <v>8</v>
      </c>
      <c r="C10" s="20" t="s">
        <v>9</v>
      </c>
      <c r="D10" s="20" t="s">
        <v>10</v>
      </c>
      <c r="E10" s="20" t="s">
        <v>11</v>
      </c>
      <c r="F10" s="20" t="s">
        <v>12</v>
      </c>
      <c r="G10" s="20" t="s">
        <v>13</v>
      </c>
      <c r="H10" s="20" t="s">
        <v>14</v>
      </c>
      <c r="I10" s="20" t="s">
        <v>15</v>
      </c>
      <c r="J10" s="20" t="s">
        <v>16</v>
      </c>
      <c r="K10" s="20" t="s">
        <v>17</v>
      </c>
      <c r="L10" s="20" t="s">
        <v>18</v>
      </c>
      <c r="M10" s="20" t="s">
        <v>19</v>
      </c>
    </row>
    <row r="11" spans="2:13" ht="14.25"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2:13" ht="39" customHeight="1">
      <c r="B12" s="1">
        <v>1</v>
      </c>
      <c r="C12" s="5" t="s">
        <v>20</v>
      </c>
      <c r="D12" s="11">
        <v>5</v>
      </c>
      <c r="E12" s="11">
        <v>5</v>
      </c>
      <c r="F12" s="11">
        <v>4</v>
      </c>
      <c r="G12" s="11">
        <v>4</v>
      </c>
      <c r="H12" s="11">
        <v>4</v>
      </c>
      <c r="I12" s="11">
        <v>5</v>
      </c>
      <c r="J12" s="11">
        <v>5</v>
      </c>
      <c r="K12" s="11">
        <v>4</v>
      </c>
      <c r="L12" s="11">
        <v>4</v>
      </c>
      <c r="M12" s="11">
        <v>4</v>
      </c>
    </row>
    <row r="13" spans="2:13" ht="39" customHeight="1">
      <c r="B13" s="1">
        <v>2</v>
      </c>
      <c r="C13" s="5" t="s">
        <v>21</v>
      </c>
      <c r="D13" s="11">
        <v>4</v>
      </c>
      <c r="E13" s="11">
        <v>4</v>
      </c>
      <c r="F13" s="11">
        <v>5</v>
      </c>
      <c r="G13" s="11">
        <v>5</v>
      </c>
      <c r="H13" s="11">
        <v>4</v>
      </c>
      <c r="I13" s="11">
        <v>5</v>
      </c>
      <c r="J13" s="11">
        <v>4</v>
      </c>
      <c r="K13" s="11">
        <v>4</v>
      </c>
      <c r="L13" s="11">
        <v>5</v>
      </c>
      <c r="M13" s="11">
        <v>4</v>
      </c>
    </row>
    <row r="14" spans="2:13">
      <c r="B14" s="1">
        <v>3</v>
      </c>
      <c r="C14" s="5" t="s">
        <v>22</v>
      </c>
      <c r="D14" s="11">
        <v>4.5</v>
      </c>
      <c r="E14" s="11">
        <v>4</v>
      </c>
      <c r="F14" s="11">
        <v>4.5</v>
      </c>
      <c r="G14" s="11">
        <v>4</v>
      </c>
      <c r="H14" s="11">
        <v>4</v>
      </c>
      <c r="I14" s="11">
        <v>4.5</v>
      </c>
      <c r="J14" s="11">
        <v>3.5</v>
      </c>
      <c r="K14" s="11">
        <v>3.5</v>
      </c>
      <c r="L14" s="11">
        <v>3.5</v>
      </c>
      <c r="M14" s="11">
        <v>3.5</v>
      </c>
    </row>
    <row r="15" spans="2:13" ht="22.5">
      <c r="B15" s="1">
        <v>4</v>
      </c>
      <c r="C15" s="5" t="s">
        <v>23</v>
      </c>
      <c r="D15" s="11">
        <v>5</v>
      </c>
      <c r="E15" s="11">
        <v>5</v>
      </c>
      <c r="F15" s="11">
        <v>5</v>
      </c>
      <c r="G15" s="11">
        <v>5</v>
      </c>
      <c r="H15" s="11">
        <v>4</v>
      </c>
      <c r="I15" s="11">
        <v>5</v>
      </c>
      <c r="J15" s="11">
        <v>5</v>
      </c>
      <c r="K15" s="11">
        <v>5</v>
      </c>
      <c r="L15" s="11">
        <v>5</v>
      </c>
      <c r="M15" s="11">
        <v>5</v>
      </c>
    </row>
    <row r="16" spans="2:13" ht="27" customHeight="1">
      <c r="B16" s="1">
        <v>5</v>
      </c>
      <c r="C16" s="5" t="s">
        <v>24</v>
      </c>
      <c r="D16" s="11">
        <v>5</v>
      </c>
      <c r="E16" s="11">
        <v>5</v>
      </c>
      <c r="F16" s="11">
        <v>5</v>
      </c>
      <c r="G16" s="11">
        <v>5</v>
      </c>
      <c r="H16" s="11">
        <v>5</v>
      </c>
      <c r="I16" s="11">
        <v>5</v>
      </c>
      <c r="J16" s="11">
        <v>5</v>
      </c>
      <c r="K16" s="11">
        <v>5</v>
      </c>
      <c r="L16" s="11">
        <v>5</v>
      </c>
      <c r="M16" s="11">
        <v>5</v>
      </c>
    </row>
    <row r="17" spans="2:13">
      <c r="B17" s="1">
        <v>6</v>
      </c>
      <c r="C17" s="5" t="s">
        <v>25</v>
      </c>
      <c r="D17" s="11">
        <v>5</v>
      </c>
      <c r="E17" s="11">
        <v>4</v>
      </c>
      <c r="F17" s="11">
        <v>4</v>
      </c>
      <c r="G17" s="11">
        <v>4</v>
      </c>
      <c r="H17" s="11">
        <v>3.5</v>
      </c>
      <c r="I17" s="11">
        <v>5</v>
      </c>
      <c r="J17" s="11">
        <v>3.5</v>
      </c>
      <c r="K17" s="11">
        <v>3.5</v>
      </c>
      <c r="L17" s="11">
        <v>3.5</v>
      </c>
      <c r="M17" s="11">
        <v>3.5</v>
      </c>
    </row>
    <row r="18" spans="2:13" ht="22.5">
      <c r="B18" s="1">
        <v>7</v>
      </c>
      <c r="C18" s="5" t="s">
        <v>26</v>
      </c>
      <c r="D18" s="11">
        <v>4.5</v>
      </c>
      <c r="E18" s="11">
        <v>5</v>
      </c>
      <c r="F18" s="11">
        <v>4.5</v>
      </c>
      <c r="G18" s="11">
        <v>4.5</v>
      </c>
      <c r="H18" s="11">
        <v>4.5</v>
      </c>
      <c r="I18" s="11">
        <v>4.5</v>
      </c>
      <c r="J18" s="11">
        <v>4.5</v>
      </c>
      <c r="K18" s="11">
        <v>4.5</v>
      </c>
      <c r="L18" s="11">
        <v>4.5</v>
      </c>
      <c r="M18" s="11">
        <v>4.5</v>
      </c>
    </row>
    <row r="19" spans="2:13" ht="22.5">
      <c r="B19" s="1">
        <v>8</v>
      </c>
      <c r="C19" s="5" t="s">
        <v>27</v>
      </c>
      <c r="D19" s="11">
        <v>4</v>
      </c>
      <c r="E19" s="11">
        <v>4</v>
      </c>
      <c r="F19" s="11">
        <v>4</v>
      </c>
      <c r="G19" s="11">
        <v>4</v>
      </c>
      <c r="H19" s="11">
        <v>4</v>
      </c>
      <c r="I19" s="11">
        <v>5</v>
      </c>
      <c r="J19" s="11">
        <v>3.5</v>
      </c>
      <c r="K19" s="11">
        <v>3.5</v>
      </c>
      <c r="L19" s="11">
        <v>3.5</v>
      </c>
      <c r="M19" s="11">
        <v>3.5</v>
      </c>
    </row>
    <row r="20" spans="2:13">
      <c r="B20" s="1">
        <v>9</v>
      </c>
      <c r="C20" s="5" t="s">
        <v>28</v>
      </c>
      <c r="D20" s="11">
        <v>5</v>
      </c>
      <c r="E20" s="11">
        <v>5</v>
      </c>
      <c r="F20" s="11">
        <v>4.5</v>
      </c>
      <c r="G20" s="11">
        <v>4.5</v>
      </c>
      <c r="H20" s="11">
        <v>4</v>
      </c>
      <c r="I20" s="11">
        <v>4.5</v>
      </c>
      <c r="J20" s="11">
        <v>3.5</v>
      </c>
      <c r="K20" s="11">
        <v>4</v>
      </c>
      <c r="L20" s="11">
        <v>3.5</v>
      </c>
      <c r="M20" s="11">
        <v>3.5</v>
      </c>
    </row>
    <row r="21" spans="2:13">
      <c r="B21" s="1">
        <v>10</v>
      </c>
      <c r="C21" s="5" t="s">
        <v>29</v>
      </c>
      <c r="D21" s="11">
        <v>4</v>
      </c>
      <c r="E21" s="11">
        <v>4</v>
      </c>
      <c r="F21" s="11">
        <v>3.5</v>
      </c>
      <c r="G21" s="11">
        <v>3.5</v>
      </c>
      <c r="H21" s="11">
        <v>3.5</v>
      </c>
      <c r="I21" s="11">
        <v>3.5</v>
      </c>
      <c r="J21" s="11">
        <v>1</v>
      </c>
      <c r="K21" s="11">
        <v>1</v>
      </c>
      <c r="L21" s="11">
        <v>1</v>
      </c>
      <c r="M21" s="11">
        <v>1</v>
      </c>
    </row>
    <row r="22" spans="2:13">
      <c r="B22" s="1">
        <v>11</v>
      </c>
      <c r="C22" s="6" t="s">
        <v>30</v>
      </c>
      <c r="D22" s="12">
        <v>4</v>
      </c>
      <c r="E22" s="12">
        <v>3.5</v>
      </c>
      <c r="F22" s="12">
        <v>3.5</v>
      </c>
      <c r="G22" s="12">
        <v>3.5</v>
      </c>
      <c r="H22" s="12">
        <v>3.5</v>
      </c>
      <c r="I22" s="12">
        <v>3.5</v>
      </c>
      <c r="J22" s="12">
        <v>1</v>
      </c>
      <c r="K22" s="12">
        <v>1</v>
      </c>
      <c r="L22" s="12">
        <v>1</v>
      </c>
      <c r="M22" s="12">
        <v>1</v>
      </c>
    </row>
    <row r="23" spans="2:13" ht="22.5">
      <c r="C23" s="7" t="s">
        <v>31</v>
      </c>
      <c r="D23" s="13">
        <v>11</v>
      </c>
      <c r="E23" s="13">
        <v>11</v>
      </c>
      <c r="F23" s="13">
        <v>11</v>
      </c>
      <c r="G23" s="13">
        <v>11</v>
      </c>
      <c r="H23" s="13">
        <v>11</v>
      </c>
      <c r="I23" s="13">
        <v>11</v>
      </c>
      <c r="J23" s="13">
        <v>9</v>
      </c>
      <c r="K23" s="13">
        <v>9</v>
      </c>
      <c r="L23" s="13">
        <v>9</v>
      </c>
      <c r="M23" s="13">
        <v>9</v>
      </c>
    </row>
    <row r="24" spans="2:13" ht="15.75" customHeight="1">
      <c r="C24" s="8" t="s">
        <v>32</v>
      </c>
      <c r="D24" s="12">
        <f t="shared" ref="D24:M24" si="0">+SUM(D12:D22)</f>
        <v>50</v>
      </c>
      <c r="E24" s="11">
        <f t="shared" si="0"/>
        <v>48.5</v>
      </c>
      <c r="F24" s="11">
        <f t="shared" si="0"/>
        <v>47.5</v>
      </c>
      <c r="G24" s="11">
        <f t="shared" si="0"/>
        <v>47</v>
      </c>
      <c r="H24" s="11">
        <f t="shared" si="0"/>
        <v>44</v>
      </c>
      <c r="I24" s="11">
        <f t="shared" si="0"/>
        <v>50.5</v>
      </c>
      <c r="J24" s="11">
        <f t="shared" si="0"/>
        <v>39.5</v>
      </c>
      <c r="K24" s="11">
        <f t="shared" si="0"/>
        <v>39</v>
      </c>
      <c r="L24" s="11">
        <f t="shared" si="0"/>
        <v>39.5</v>
      </c>
      <c r="M24" s="11">
        <f t="shared" si="0"/>
        <v>38.5</v>
      </c>
    </row>
    <row r="25" spans="2:13" ht="15.75" customHeight="1">
      <c r="C25" s="9" t="s">
        <v>33</v>
      </c>
      <c r="D25" s="14">
        <f t="shared" ref="D25:M25" si="1">+AVERAGE(D12:D22)</f>
        <v>4.5454545454545459</v>
      </c>
      <c r="E25" s="15">
        <f t="shared" si="1"/>
        <v>4.4090909090909092</v>
      </c>
      <c r="F25" s="14">
        <f t="shared" si="1"/>
        <v>4.3181818181818183</v>
      </c>
      <c r="G25" s="14">
        <f t="shared" si="1"/>
        <v>4.2727272727272725</v>
      </c>
      <c r="H25" s="14">
        <f t="shared" si="1"/>
        <v>4</v>
      </c>
      <c r="I25" s="14">
        <f t="shared" si="1"/>
        <v>4.5909090909090908</v>
      </c>
      <c r="J25" s="14">
        <f t="shared" si="1"/>
        <v>3.5909090909090908</v>
      </c>
      <c r="K25" s="14">
        <f t="shared" si="1"/>
        <v>3.5454545454545454</v>
      </c>
      <c r="L25" s="14">
        <f t="shared" si="1"/>
        <v>3.5909090909090908</v>
      </c>
      <c r="M25" s="14">
        <f t="shared" si="1"/>
        <v>3.5</v>
      </c>
    </row>
    <row r="26" spans="2:13" ht="15.75" customHeight="1">
      <c r="C26" s="9" t="s">
        <v>34</v>
      </c>
      <c r="D26" s="14">
        <f>+AVERAGE(D25:M25)</f>
        <v>4.036363636363637</v>
      </c>
      <c r="E26" s="16"/>
      <c r="F26" s="16"/>
      <c r="G26" s="16"/>
      <c r="H26" s="16"/>
      <c r="I26" s="16"/>
      <c r="J26" s="16"/>
      <c r="K26" s="16"/>
      <c r="L26" s="16"/>
      <c r="M26" s="16"/>
    </row>
    <row r="27" spans="2:13" ht="31.5" customHeight="1">
      <c r="C27" s="10" t="s">
        <v>35</v>
      </c>
      <c r="D27" s="13">
        <f>6/10</f>
        <v>0.6</v>
      </c>
      <c r="E27" s="16"/>
      <c r="F27" s="16"/>
      <c r="G27" s="16"/>
      <c r="H27" s="16"/>
      <c r="I27" s="16"/>
      <c r="J27" s="16"/>
      <c r="K27" s="16"/>
      <c r="L27" s="16"/>
      <c r="M27" s="16"/>
    </row>
    <row r="28" spans="2:13" ht="36.75" customHeight="1">
      <c r="C28" s="10" t="s">
        <v>36</v>
      </c>
      <c r="D28" s="13">
        <f>4/10</f>
        <v>0.4</v>
      </c>
      <c r="E28" s="16"/>
      <c r="F28" s="19"/>
      <c r="G28" s="19"/>
      <c r="H28" s="19"/>
      <c r="I28" s="19"/>
      <c r="J28" s="16"/>
      <c r="K28" s="16"/>
      <c r="L28" s="16"/>
      <c r="M28" s="16"/>
    </row>
    <row r="29" spans="2:13" ht="15.75" customHeight="1"/>
    <row r="30" spans="2:13" ht="15.75" customHeight="1"/>
    <row r="31" spans="2:13" ht="15.75" customHeight="1"/>
    <row r="32" spans="2:1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16">
    <mergeCell ref="D1:I1"/>
    <mergeCell ref="F28:I28"/>
    <mergeCell ref="K10:K11"/>
    <mergeCell ref="L10:L11"/>
    <mergeCell ref="M10:M11"/>
    <mergeCell ref="B2:J2"/>
    <mergeCell ref="B10:B11"/>
    <mergeCell ref="C10:C11"/>
    <mergeCell ref="D10:D11"/>
    <mergeCell ref="E10:E11"/>
    <mergeCell ref="F10:F11"/>
    <mergeCell ref="G10:G11"/>
    <mergeCell ref="J10:J11"/>
    <mergeCell ref="H10:H11"/>
    <mergeCell ref="I10:I11"/>
    <mergeCell ref="B8:M9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32F5B-AF15-4FD9-9F1F-31AC9BA710FE}">
  <dimension ref="B1:G996"/>
  <sheetViews>
    <sheetView tabSelected="1" workbookViewId="0">
      <selection activeCell="D1" sqref="B1:G1"/>
    </sheetView>
  </sheetViews>
  <sheetFormatPr defaultColWidth="12.625" defaultRowHeight="15" customHeight="1"/>
  <cols>
    <col min="1" max="1" width="3" customWidth="1"/>
    <col min="2" max="2" width="11.625" customWidth="1"/>
    <col min="3" max="3" width="20.625" customWidth="1"/>
    <col min="4" max="4" width="18.5" bestFit="1" customWidth="1"/>
    <col min="5" max="5" width="18.75" bestFit="1" customWidth="1"/>
    <col min="6" max="7" width="18.125" customWidth="1"/>
    <col min="8" max="19" width="10" customWidth="1"/>
  </cols>
  <sheetData>
    <row r="1" spans="2:7" ht="17.25" customHeight="1">
      <c r="B1" s="17" t="s">
        <v>0</v>
      </c>
      <c r="C1" s="17"/>
      <c r="D1" s="17"/>
      <c r="E1" s="17"/>
      <c r="F1" s="17"/>
      <c r="G1" s="17"/>
    </row>
    <row r="2" spans="2:7" ht="14.25">
      <c r="B2" s="21" t="s">
        <v>1</v>
      </c>
      <c r="C2" s="25"/>
      <c r="D2" s="25"/>
      <c r="E2" s="25"/>
      <c r="F2" s="25"/>
      <c r="G2" s="25"/>
    </row>
    <row r="3" spans="2:7" ht="14.25">
      <c r="B3" s="2" t="s">
        <v>37</v>
      </c>
      <c r="C3" s="4"/>
      <c r="D3" s="4"/>
      <c r="E3" s="4"/>
      <c r="F3" s="4"/>
      <c r="G3" s="4"/>
    </row>
    <row r="4" spans="2:7" ht="14.25">
      <c r="B4" s="3" t="s">
        <v>3</v>
      </c>
      <c r="C4" s="4"/>
      <c r="D4" s="4"/>
      <c r="E4" s="4"/>
      <c r="F4" s="4"/>
      <c r="G4" s="4"/>
    </row>
    <row r="5" spans="2:7" ht="14.25">
      <c r="B5" s="3" t="s">
        <v>4</v>
      </c>
      <c r="C5" s="4"/>
      <c r="D5" s="4"/>
      <c r="E5" s="4"/>
      <c r="F5" s="4"/>
      <c r="G5" s="4"/>
    </row>
    <row r="6" spans="2:7" ht="13.5" customHeight="1">
      <c r="B6" s="4" t="s">
        <v>5</v>
      </c>
      <c r="C6" s="4"/>
      <c r="D6" s="4"/>
      <c r="E6" s="4"/>
      <c r="F6" s="4"/>
      <c r="G6" s="4"/>
    </row>
    <row r="7" spans="2:7" ht="13.5" customHeight="1">
      <c r="B7" s="4" t="s">
        <v>38</v>
      </c>
      <c r="C7" s="4"/>
      <c r="D7" s="4"/>
      <c r="E7" s="4"/>
      <c r="F7" s="4"/>
      <c r="G7" s="4"/>
    </row>
    <row r="8" spans="2:7" ht="13.5" customHeight="1">
      <c r="B8" s="23" t="s">
        <v>7</v>
      </c>
      <c r="C8" s="23"/>
      <c r="D8" s="23"/>
      <c r="E8" s="23"/>
      <c r="F8" s="23"/>
      <c r="G8" s="23"/>
    </row>
    <row r="9" spans="2:7" ht="13.5" customHeight="1">
      <c r="B9" s="24"/>
      <c r="C9" s="24"/>
      <c r="D9" s="24"/>
      <c r="E9" s="24"/>
      <c r="F9" s="24"/>
      <c r="G9" s="24"/>
    </row>
    <row r="10" spans="2:7" ht="14.25">
      <c r="B10" s="22" t="s">
        <v>8</v>
      </c>
      <c r="C10" s="20" t="s">
        <v>9</v>
      </c>
      <c r="D10" s="20" t="s">
        <v>39</v>
      </c>
      <c r="E10" s="20" t="s">
        <v>40</v>
      </c>
      <c r="F10" s="20" t="s">
        <v>41</v>
      </c>
      <c r="G10" s="20" t="s">
        <v>42</v>
      </c>
    </row>
    <row r="11" spans="2:7" ht="14.25">
      <c r="B11" s="26"/>
      <c r="C11" s="27"/>
      <c r="D11" s="27"/>
      <c r="E11" s="27"/>
      <c r="F11" s="27"/>
      <c r="G11" s="27"/>
    </row>
    <row r="12" spans="2:7" ht="45">
      <c r="B12" s="1">
        <v>1</v>
      </c>
      <c r="C12" s="5" t="s">
        <v>43</v>
      </c>
      <c r="D12" s="11">
        <v>5</v>
      </c>
      <c r="E12" s="11">
        <v>5</v>
      </c>
      <c r="F12" s="11">
        <v>4</v>
      </c>
      <c r="G12" s="11">
        <v>4</v>
      </c>
    </row>
    <row r="13" spans="2:7" ht="45">
      <c r="B13" s="1">
        <v>2</v>
      </c>
      <c r="C13" s="5" t="s">
        <v>44</v>
      </c>
      <c r="D13" s="11">
        <v>4</v>
      </c>
      <c r="E13" s="11">
        <v>4</v>
      </c>
      <c r="F13" s="11">
        <v>5</v>
      </c>
      <c r="G13" s="11">
        <v>5</v>
      </c>
    </row>
    <row r="14" spans="2:7" ht="22.5">
      <c r="B14" s="1">
        <v>3</v>
      </c>
      <c r="C14" s="5" t="s">
        <v>45</v>
      </c>
      <c r="D14" s="11">
        <v>4.5</v>
      </c>
      <c r="E14" s="11">
        <v>4</v>
      </c>
      <c r="F14" s="11">
        <v>4.5</v>
      </c>
      <c r="G14" s="11">
        <v>4</v>
      </c>
    </row>
    <row r="15" spans="2:7">
      <c r="B15" s="1">
        <v>4</v>
      </c>
      <c r="C15" s="5" t="s">
        <v>46</v>
      </c>
      <c r="D15" s="11">
        <v>5</v>
      </c>
      <c r="E15" s="11">
        <v>5</v>
      </c>
      <c r="F15" s="11">
        <v>5</v>
      </c>
      <c r="G15" s="11">
        <v>5</v>
      </c>
    </row>
    <row r="16" spans="2:7" ht="22.5">
      <c r="C16" s="7" t="s">
        <v>31</v>
      </c>
      <c r="D16" s="13">
        <v>4</v>
      </c>
      <c r="E16" s="13">
        <v>4</v>
      </c>
      <c r="F16" s="13">
        <v>4</v>
      </c>
      <c r="G16" s="13">
        <v>4</v>
      </c>
    </row>
    <row r="17" spans="3:7" ht="15.75" customHeight="1">
      <c r="C17" s="8" t="s">
        <v>32</v>
      </c>
      <c r="D17" s="12">
        <f>+SUM(D12:D15)</f>
        <v>18.5</v>
      </c>
      <c r="E17" s="11">
        <f>+SUM(E12:E15)</f>
        <v>18</v>
      </c>
      <c r="F17" s="11">
        <f>+SUM(F12:F15)</f>
        <v>18.5</v>
      </c>
      <c r="G17" s="11">
        <f>+SUM(G12:G15)</f>
        <v>18</v>
      </c>
    </row>
    <row r="18" spans="3:7" ht="15.75" customHeight="1">
      <c r="C18" s="9" t="s">
        <v>33</v>
      </c>
      <c r="D18" s="14">
        <f>+AVERAGE(D12:D15)</f>
        <v>4.625</v>
      </c>
      <c r="E18" s="15">
        <f>+AVERAGE(E12:E15)</f>
        <v>4.5</v>
      </c>
      <c r="F18" s="14">
        <f>+AVERAGE(F12:F15)</f>
        <v>4.625</v>
      </c>
      <c r="G18" s="14">
        <f>+AVERAGE(G12:G15)</f>
        <v>4.5</v>
      </c>
    </row>
    <row r="19" spans="3:7" ht="15.75" customHeight="1">
      <c r="C19" s="9" t="s">
        <v>34</v>
      </c>
      <c r="D19" s="14">
        <f>+AVERAGE(D18:G18)</f>
        <v>4.5625</v>
      </c>
      <c r="E19" s="16"/>
      <c r="F19" s="16"/>
      <c r="G19" s="16"/>
    </row>
    <row r="20" spans="3:7" ht="31.5" customHeight="1">
      <c r="C20" s="10" t="s">
        <v>35</v>
      </c>
      <c r="D20" s="13">
        <f>4/COUNT(D16:G16)</f>
        <v>1</v>
      </c>
      <c r="E20" s="16"/>
      <c r="F20" s="16"/>
      <c r="G20" s="16"/>
    </row>
    <row r="21" spans="3:7" ht="36.75" customHeight="1">
      <c r="C21" s="10" t="s">
        <v>36</v>
      </c>
      <c r="D21" s="13">
        <f>1-D20</f>
        <v>0</v>
      </c>
      <c r="E21" s="16"/>
      <c r="F21" s="19"/>
      <c r="G21" s="19"/>
    </row>
    <row r="22" spans="3:7" ht="15.75" customHeight="1"/>
    <row r="23" spans="3:7" ht="15.75" customHeight="1"/>
    <row r="24" spans="3:7" ht="15.75" customHeight="1"/>
    <row r="25" spans="3:7" ht="15.75" customHeight="1"/>
    <row r="26" spans="3:7" ht="15.75" customHeight="1"/>
    <row r="27" spans="3:7" ht="15.75" customHeight="1"/>
    <row r="28" spans="3:7" ht="15.75" customHeight="1"/>
    <row r="29" spans="3:7" ht="15.75" customHeight="1"/>
    <row r="30" spans="3:7" ht="15.75" customHeight="1"/>
    <row r="31" spans="3:7" ht="15.75" customHeight="1"/>
    <row r="32" spans="3: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10">
    <mergeCell ref="B1:G1"/>
    <mergeCell ref="F21:G21"/>
    <mergeCell ref="B2:G2"/>
    <mergeCell ref="B8:G9"/>
    <mergeCell ref="B10:B11"/>
    <mergeCell ref="C10:C11"/>
    <mergeCell ref="D10:D11"/>
    <mergeCell ref="E10:E11"/>
    <mergeCell ref="F10:F11"/>
    <mergeCell ref="G10:G11"/>
  </mergeCells>
  <pageMargins left="0.7" right="0.7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50498F04C8D443AC77D0579553BC7B" ma:contentTypeVersion="7" ma:contentTypeDescription="Create a new document." ma:contentTypeScope="" ma:versionID="779540d74158587065474e5158b24bec">
  <xsd:schema xmlns:xsd="http://www.w3.org/2001/XMLSchema" xmlns:xs="http://www.w3.org/2001/XMLSchema" xmlns:p="http://schemas.microsoft.com/office/2006/metadata/properties" xmlns:ns2="4cca6d7c-7781-484a-8523-4f948428e19f" xmlns:ns3="f0966d96-a098-4585-b08c-2a4f50ac13d8" targetNamespace="http://schemas.microsoft.com/office/2006/metadata/properties" ma:root="true" ma:fieldsID="2d5bd207be6ffe29fa00c298425e342a" ns2:_="" ns3:_="">
    <xsd:import namespace="4cca6d7c-7781-484a-8523-4f948428e19f"/>
    <xsd:import namespace="f0966d96-a098-4585-b08c-2a4f50ac13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a6d7c-7781-484a-8523-4f948428e1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966d96-a098-4585-b08c-2a4f50ac13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36F123-9C8A-4EC5-B436-C72774E5C795}"/>
</file>

<file path=customXml/itemProps2.xml><?xml version="1.0" encoding="utf-8"?>
<ds:datastoreItem xmlns:ds="http://schemas.openxmlformats.org/officeDocument/2006/customXml" ds:itemID="{ECC7F447-799F-4BFF-A8D3-F8C69D8E8303}"/>
</file>

<file path=customXml/itemProps3.xml><?xml version="1.0" encoding="utf-8"?>
<ds:datastoreItem xmlns:ds="http://schemas.openxmlformats.org/officeDocument/2006/customXml" ds:itemID="{DE46D23A-1BCF-464F-8FA0-767C9D3884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Gabriela Alvarez Ramirez</cp:lastModifiedBy>
  <cp:revision/>
  <dcterms:created xsi:type="dcterms:W3CDTF">2021-04-25T00:14:02Z</dcterms:created>
  <dcterms:modified xsi:type="dcterms:W3CDTF">2021-11-22T02:48:18Z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0x0101005450498F04C8D443AC77D0579553BC7B</vt:lpwstr>
  </property>
</Properties>
</file>